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815" windowWidth="165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Hoja1!$B$1:$K$64</definedName>
  </definedNames>
  <calcPr calcId="145621"/>
</workbook>
</file>

<file path=xl/calcChain.xml><?xml version="1.0" encoding="utf-8"?>
<calcChain xmlns="http://schemas.openxmlformats.org/spreadsheetml/2006/main">
  <c r="E16" i="1" l="1"/>
  <c r="E14" i="1"/>
  <c r="E15" i="1"/>
  <c r="E18" i="1"/>
  <c r="E20" i="1"/>
  <c r="E22" i="1"/>
  <c r="E24" i="1"/>
  <c r="E26" i="1"/>
  <c r="E28" i="1"/>
  <c r="E30" i="1"/>
  <c r="E12" i="1"/>
  <c r="J14" i="1" l="1"/>
  <c r="J12" i="1"/>
  <c r="F12" i="1"/>
  <c r="J30" i="1" l="1"/>
  <c r="J28" i="1"/>
  <c r="J26" i="1"/>
  <c r="J24" i="1"/>
  <c r="J22" i="1"/>
  <c r="J20" i="1"/>
  <c r="J18" i="1"/>
  <c r="J16" i="1"/>
  <c r="E45" i="1" l="1"/>
  <c r="F45" i="1" s="1"/>
  <c r="E43" i="1"/>
  <c r="F43" i="1" s="1"/>
  <c r="E41" i="1"/>
  <c r="F41" i="1" s="1"/>
  <c r="E39" i="1"/>
  <c r="F39" i="1" s="1"/>
  <c r="E37" i="1"/>
  <c r="F37" i="1" s="1"/>
  <c r="G12" i="1" l="1"/>
  <c r="F30" i="1"/>
  <c r="F28" i="1"/>
  <c r="G28" i="1" s="1"/>
  <c r="F26" i="1"/>
  <c r="F24" i="1"/>
  <c r="G24" i="1" s="1"/>
  <c r="F22" i="1"/>
  <c r="F20" i="1"/>
  <c r="F18" i="1"/>
  <c r="F16" i="1"/>
  <c r="G16" i="1" s="1"/>
  <c r="F14" i="1"/>
  <c r="G14" i="1" l="1"/>
  <c r="H14" i="1" s="1"/>
  <c r="K14" i="1" s="1"/>
  <c r="H12" i="1"/>
  <c r="K12" i="1" s="1"/>
  <c r="G22" i="1"/>
  <c r="H22" i="1" s="1"/>
  <c r="K22" i="1" s="1"/>
  <c r="G30" i="1"/>
  <c r="H30" i="1" s="1"/>
  <c r="K30" i="1" s="1"/>
  <c r="G26" i="1"/>
  <c r="H26" i="1" s="1"/>
  <c r="K26" i="1" s="1"/>
  <c r="H24" i="1"/>
  <c r="K24" i="1" s="1"/>
  <c r="H28" i="1"/>
  <c r="K28" i="1" s="1"/>
  <c r="G20" i="1"/>
  <c r="H20" i="1" s="1"/>
  <c r="K20" i="1" s="1"/>
  <c r="G18" i="1"/>
  <c r="H18" i="1" s="1"/>
  <c r="K18" i="1" s="1"/>
  <c r="H16" i="1"/>
  <c r="K16" i="1" s="1"/>
</calcChain>
</file>

<file path=xl/sharedStrings.xml><?xml version="1.0" encoding="utf-8"?>
<sst xmlns="http://schemas.openxmlformats.org/spreadsheetml/2006/main" count="43" uniqueCount="41">
  <si>
    <t>OFERTA</t>
  </si>
  <si>
    <t>FIRMA DIRECTOR RESPONSABLE</t>
  </si>
  <si>
    <t>FIRMA RESPONSABLE TÉCNICO</t>
  </si>
  <si>
    <t>ACLARACIÓN</t>
  </si>
  <si>
    <t>MANO DE OBRA IMPONIBLE OBRA PREVISTA ($)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</si>
  <si>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</si>
  <si>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</si>
  <si>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</si>
  <si>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</si>
  <si>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</si>
  <si>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</si>
  <si>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</si>
  <si>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</si>
  <si>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</si>
  <si>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</si>
  <si>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</si>
  <si>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</si>
  <si>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</si>
  <si>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</si>
  <si>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</si>
  <si>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</si>
  <si>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</si>
  <si>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</si>
  <si>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</si>
  <si>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</si>
  <si>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</si>
  <si>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</si>
  <si>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</si>
  <si>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</si>
  <si>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</si>
  <si>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</si>
  <si>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</si>
  <si>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</si>
  <si>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</si>
  <si>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</si>
  <si>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 xml:space="preserve">EMPRESA: </t>
  </si>
  <si>
    <t>MANO DE OBRA IMPONIBLE (20%) IMPREVISTOS ($)</t>
  </si>
  <si>
    <t>IMPREVISTOS 15% SIN IMPUESTOS NI MONTO IMPONIBLE ( $)</t>
  </si>
  <si>
    <t>NOTA IMPORTANTE: La Oferta Económica de cada aula o batería de baño se calculará como el precio total unitario, con 15% de imprevisitos e IVA incluidos, más el 64,8% del monto imponible de la oferta prevista e imprevista (OFERTA IVA, IMPREVISTOS Y LLSS INCLUIDOS ($)). A esto se le agregará el costo de transporte que resulte de la distancia a trasladar y el precio por kilómetro cotizado, IVA incluido.</t>
  </si>
  <si>
    <t>NOTA IMPORTANTE: El Monto Imponible del total de las obras imprevistas será de un 20 por ciento (20%) del monto de imprevistos cotizado sin el Impuesto al Valor Agregado.</t>
  </si>
  <si>
    <t>Oferta económica - 16/2018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</si>
</sst>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9" fillId="0" borderId="0" xfId="0" applyNumberFormat="1" applyFont="1"/>
    <xf numFmtId="164" fontId="9" fillId="0" borderId="0" xfId="0" applyNumberFormat="1" applyFont="1" applyAlignment="1"/>
    <xf numFmtId="164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43" fontId="6" fillId="2" borderId="4" xfId="1" applyNumberFormat="1" applyFont="1" applyFill="1" applyBorder="1" applyAlignment="1">
      <alignment vertical="center"/>
    </xf>
    <xf numFmtId="43" fontId="0" fillId="0" borderId="0" xfId="1" applyNumberFormat="1" applyFont="1"/>
    <xf numFmtId="0" fontId="2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/>
    <xf numFmtId="0" fontId="8" fillId="0" borderId="14" xfId="0" applyFont="1" applyBorder="1"/>
    <xf numFmtId="0" fontId="8" fillId="0" borderId="15" xfId="0" applyFont="1" applyBorder="1" applyAlignment="1">
      <alignment horizontal="center"/>
    </xf>
    <xf numFmtId="164" fontId="9" fillId="0" borderId="16" xfId="0" applyNumberFormat="1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/>
    <xf numFmtId="0" fontId="8" fillId="0" borderId="17" xfId="0" applyFont="1" applyBorder="1" applyAlignment="1">
      <alignment horizontal="center"/>
    </xf>
    <xf numFmtId="164" fontId="9" fillId="0" borderId="18" xfId="0" applyNumberFormat="1" applyFont="1" applyBorder="1"/>
    <xf numFmtId="164" fontId="9" fillId="0" borderId="19" xfId="0" applyNumberFormat="1" applyFont="1" applyBorder="1"/>
    <xf numFmtId="164" fontId="9" fillId="0" borderId="19" xfId="0" applyNumberFormat="1" applyFont="1" applyBorder="1" applyAlignment="1">
      <alignment horizontal="left"/>
    </xf>
    <xf numFmtId="164" fontId="9" fillId="0" borderId="19" xfId="0" applyNumberFormat="1" applyFont="1" applyBorder="1" applyAlignment="1"/>
    <xf numFmtId="164" fontId="9" fillId="0" borderId="19" xfId="0" applyNumberFormat="1" applyFont="1" applyBorder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10" fillId="0" borderId="12" xfId="0" applyNumberFormat="1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21" xfId="0" applyNumberFormat="1" applyFont="1" applyBorder="1" applyAlignment="1">
      <alignment horizontal="left" vertical="center" wrapText="1"/>
    </xf>
    <xf numFmtId="0" fontId="10" fillId="0" borderId="22" xfId="0" applyNumberFormat="1" applyFont="1" applyBorder="1" applyAlignment="1">
      <alignment horizontal="left" vertical="center" wrapText="1"/>
    </xf>
    <xf numFmtId="0" fontId="10" fillId="0" borderId="23" xfId="0" applyNumberFormat="1" applyFont="1" applyBorder="1" applyAlignment="1">
      <alignment horizontal="left" vertical="center" wrapText="1"/>
    </xf>
    <xf numFmtId="0" fontId="2" fillId="0" borderId="1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4"/>
  <sheetViews>
    <sheetView tabSelected="1" zoomScale="70" zoomScaleNormal="70" workbookViewId="0">
      <selection activeCell="C7" sqref="C7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18.75" x14ac:dyDescent="0.3">
      <c r="C1" s="58" t="s">
        <v>40</v>
      </c>
      <c r="D1" s="29"/>
      <c r="E1" s="30"/>
      <c r="F1" s="31"/>
      <c r="G1" s="30"/>
      <c r="H1" s="32"/>
      <c r="I1" s="32"/>
      <c r="J1" s="33"/>
      <c r="K1" s="16"/>
      <c r="L1" s="16"/>
      <c r="M1" s="1"/>
      <c r="N1" s="1"/>
    </row>
    <row r="2" spans="2:14" ht="18.75" x14ac:dyDescent="0.3">
      <c r="C2" s="34" t="s">
        <v>9</v>
      </c>
      <c r="D2" s="35"/>
      <c r="E2" s="36"/>
      <c r="F2" s="37"/>
      <c r="G2" s="36"/>
      <c r="H2" s="38"/>
      <c r="I2" s="38"/>
      <c r="J2" s="39"/>
      <c r="K2" s="16"/>
      <c r="L2" s="16"/>
      <c r="M2" s="1"/>
      <c r="N2" s="1"/>
    </row>
    <row r="3" spans="2:14" ht="18.75" x14ac:dyDescent="0.3">
      <c r="C3" s="40" t="s">
        <v>5</v>
      </c>
      <c r="D3" s="41"/>
      <c r="E3" s="42"/>
      <c r="F3" s="43"/>
      <c r="G3" s="44"/>
      <c r="H3" s="45"/>
      <c r="I3" s="45"/>
      <c r="J3" s="46"/>
      <c r="K3" s="16"/>
      <c r="L3" s="16"/>
      <c r="M3" s="1"/>
      <c r="N3" s="1"/>
    </row>
    <row r="4" spans="2:14" ht="18.75" x14ac:dyDescent="0.3">
      <c r="C4" s="17"/>
      <c r="D4" s="17"/>
      <c r="E4" s="19"/>
      <c r="F4" s="18"/>
      <c r="G4" s="19"/>
      <c r="H4" s="15"/>
      <c r="I4" s="15"/>
      <c r="J4" s="16"/>
      <c r="K4" s="16"/>
      <c r="L4" s="16"/>
      <c r="M4" s="1"/>
      <c r="N4" s="1"/>
    </row>
    <row r="5" spans="2:14" ht="64.5" customHeight="1" x14ac:dyDescent="0.3">
      <c r="C5" s="55" t="s">
        <v>38</v>
      </c>
      <c r="D5" s="56"/>
      <c r="E5" s="56"/>
      <c r="F5" s="56"/>
      <c r="G5" s="56"/>
      <c r="H5" s="56"/>
      <c r="I5" s="57"/>
      <c r="J5" s="17"/>
      <c r="K5" s="17"/>
      <c r="L5" s="17"/>
      <c r="M5" s="1"/>
      <c r="N5" s="1"/>
    </row>
    <row r="6" spans="2:14" ht="11.25" customHeight="1" x14ac:dyDescent="0.3">
      <c r="C6" s="25"/>
      <c r="D6" s="25"/>
      <c r="E6" s="25"/>
      <c r="F6" s="25"/>
      <c r="G6" s="25"/>
      <c r="H6" s="25"/>
      <c r="I6" s="25"/>
      <c r="J6" s="17"/>
      <c r="K6" s="17"/>
      <c r="L6" s="17"/>
      <c r="M6" s="1"/>
      <c r="N6" s="1"/>
    </row>
    <row r="7" spans="2:14" ht="38.25" customHeight="1" x14ac:dyDescent="0.3">
      <c r="C7" s="47" t="s">
        <v>35</v>
      </c>
      <c r="D7" s="25"/>
      <c r="E7" s="25"/>
      <c r="F7" s="25"/>
      <c r="G7" s="25"/>
      <c r="H7" s="25"/>
      <c r="I7" s="25"/>
      <c r="J7" s="17"/>
      <c r="K7" s="17"/>
      <c r="L7" s="17"/>
      <c r="M7" s="1"/>
      <c r="N7" s="1"/>
    </row>
    <row r="8" spans="2:14" ht="38.25" customHeight="1" x14ac:dyDescent="0.3">
      <c r="C8" s="26"/>
      <c r="D8" s="26"/>
      <c r="E8" s="26"/>
      <c r="F8" s="26"/>
      <c r="G8" s="26"/>
      <c r="H8" s="26"/>
      <c r="I8" s="26"/>
      <c r="J8" s="17"/>
      <c r="K8" s="17"/>
      <c r="L8" s="17"/>
      <c r="M8" s="1"/>
      <c r="N8" s="1"/>
    </row>
    <row r="9" spans="2:14" ht="15.75" thickBot="1" x14ac:dyDescent="0.3">
      <c r="C9" s="2" t="s">
        <v>0</v>
      </c>
    </row>
    <row r="10" spans="2:14" ht="99" customHeight="1" thickBot="1" x14ac:dyDescent="0.3">
      <c r="C10" s="3" t="s">
        <v>16</v>
      </c>
      <c r="D10" s="4" t="s">
        <v>32</v>
      </c>
      <c r="E10" s="4" t="s">
        <v>37</v>
      </c>
      <c r="F10" s="4" t="s">
        <v>33</v>
      </c>
      <c r="G10" s="7" t="s">
        <v>7</v>
      </c>
      <c r="H10" s="8" t="s">
        <v>6</v>
      </c>
      <c r="I10" s="10" t="s">
        <v>4</v>
      </c>
      <c r="J10" s="4" t="s">
        <v>36</v>
      </c>
      <c r="K10" s="8" t="s">
        <v>8</v>
      </c>
    </row>
    <row r="11" spans="2:14" ht="5.0999999999999996" customHeight="1" thickBot="1" x14ac:dyDescent="0.3">
      <c r="H11" s="9"/>
    </row>
    <row r="12" spans="2:14" ht="36.75" customHeight="1" thickBot="1" x14ac:dyDescent="0.3">
      <c r="B12" s="50" t="s">
        <v>29</v>
      </c>
      <c r="C12" s="20" t="s">
        <v>10</v>
      </c>
      <c r="D12" s="11"/>
      <c r="E12" s="11">
        <f>D12*0.15</f>
        <v>0</v>
      </c>
      <c r="F12" s="11">
        <f>D12+E12</f>
        <v>0</v>
      </c>
      <c r="G12" s="12">
        <f>F12*0.22</f>
        <v>0</v>
      </c>
      <c r="H12" s="13">
        <f>F12+G12</f>
        <v>0</v>
      </c>
      <c r="I12" s="14"/>
      <c r="J12" s="11">
        <f>+E12*0.2</f>
        <v>0</v>
      </c>
      <c r="K12" s="27">
        <f>+H12+(I12+J12)*0.648</f>
        <v>0</v>
      </c>
    </row>
    <row r="13" spans="2:14" ht="6" customHeight="1" thickBot="1" x14ac:dyDescent="0.3">
      <c r="B13" s="51"/>
      <c r="C13" s="6"/>
      <c r="D13" s="5"/>
      <c r="E13" s="11"/>
      <c r="F13" s="5"/>
      <c r="K13" s="28"/>
    </row>
    <row r="14" spans="2:14" ht="33.75" customHeight="1" thickBot="1" x14ac:dyDescent="0.3">
      <c r="B14" s="51"/>
      <c r="C14" s="20" t="s">
        <v>11</v>
      </c>
      <c r="D14" s="11"/>
      <c r="E14" s="11">
        <f t="shared" ref="E14:E30" si="0">D14*0.15</f>
        <v>0</v>
      </c>
      <c r="F14" s="11">
        <f>D14+E14</f>
        <v>0</v>
      </c>
      <c r="G14" s="12">
        <f>F14*0.22</f>
        <v>0</v>
      </c>
      <c r="H14" s="13">
        <f>F14+G14</f>
        <v>0</v>
      </c>
      <c r="I14" s="14"/>
      <c r="J14" s="11">
        <f>+E14*0.2</f>
        <v>0</v>
      </c>
      <c r="K14" s="27">
        <f>+H14+(I14+J14)*0.648</f>
        <v>0</v>
      </c>
    </row>
    <row r="15" spans="2:14" ht="6" customHeight="1" thickBot="1" x14ac:dyDescent="0.3">
      <c r="B15" s="51"/>
      <c r="E15" s="11">
        <f t="shared" si="0"/>
        <v>0</v>
      </c>
      <c r="K15" s="28"/>
    </row>
    <row r="16" spans="2:14" ht="34.5" customHeight="1" thickBot="1" x14ac:dyDescent="0.3">
      <c r="B16" s="51"/>
      <c r="C16" s="20" t="s">
        <v>12</v>
      </c>
      <c r="D16" s="11"/>
      <c r="E16" s="11">
        <f t="shared" si="0"/>
        <v>0</v>
      </c>
      <c r="F16" s="11">
        <f>D16+E16</f>
        <v>0</v>
      </c>
      <c r="G16" s="12">
        <f>F16*0.22</f>
        <v>0</v>
      </c>
      <c r="H16" s="13">
        <f>F16+G16</f>
        <v>0</v>
      </c>
      <c r="I16" s="14"/>
      <c r="J16" s="11">
        <f>+E16*0.2</f>
        <v>0</v>
      </c>
      <c r="K16" s="27">
        <f>+H16+(I16+J16)*0.648</f>
        <v>0</v>
      </c>
    </row>
    <row r="17" spans="2:11" ht="5.25" customHeight="1" thickBot="1" x14ac:dyDescent="0.3">
      <c r="B17" s="51"/>
      <c r="E17" s="11"/>
      <c r="K17" s="28"/>
    </row>
    <row r="18" spans="2:11" ht="30.75" customHeight="1" thickBot="1" x14ac:dyDescent="0.3">
      <c r="B18" s="51"/>
      <c r="C18" s="20" t="s">
        <v>13</v>
      </c>
      <c r="D18" s="11"/>
      <c r="E18" s="11">
        <f t="shared" si="0"/>
        <v>0</v>
      </c>
      <c r="F18" s="11">
        <f>D18+E18</f>
        <v>0</v>
      </c>
      <c r="G18" s="12">
        <f>F18*0.22</f>
        <v>0</v>
      </c>
      <c r="H18" s="13">
        <f>F18+G18</f>
        <v>0</v>
      </c>
      <c r="I18" s="14"/>
      <c r="J18" s="11">
        <f>+E18*0.2</f>
        <v>0</v>
      </c>
      <c r="K18" s="27">
        <f>+H18+(I18+J18)*0.648</f>
        <v>0</v>
      </c>
    </row>
    <row r="19" spans="2:11" ht="6" customHeight="1" thickBot="1" x14ac:dyDescent="0.3">
      <c r="B19" s="51"/>
      <c r="E19" s="11"/>
      <c r="K19" s="28"/>
    </row>
    <row r="20" spans="2:11" ht="32.25" customHeight="1" thickBot="1" x14ac:dyDescent="0.3">
      <c r="B20" s="52"/>
      <c r="C20" s="20" t="s">
        <v>14</v>
      </c>
      <c r="D20" s="11"/>
      <c r="E20" s="11">
        <f t="shared" si="0"/>
        <v>0</v>
      </c>
      <c r="F20" s="11">
        <f>D20+E20</f>
        <v>0</v>
      </c>
      <c r="G20" s="12">
        <f>F20*0.22</f>
        <v>0</v>
      </c>
      <c r="H20" s="13">
        <f>F20+G20</f>
        <v>0</v>
      </c>
      <c r="I20" s="14"/>
      <c r="J20" s="11">
        <f>+E20*0.2</f>
        <v>0</v>
      </c>
      <c r="K20" s="27">
        <f>+H20+(I20+J20)*0.648</f>
        <v>0</v>
      </c>
    </row>
    <row r="21" spans="2:11" ht="7.5" customHeight="1" thickBot="1" x14ac:dyDescent="0.3">
      <c r="E21" s="11"/>
      <c r="K21" s="28"/>
    </row>
    <row r="22" spans="2:11" ht="38.25" customHeight="1" thickBot="1" x14ac:dyDescent="0.3">
      <c r="B22" s="50" t="s">
        <v>30</v>
      </c>
      <c r="C22" s="20" t="s">
        <v>15</v>
      </c>
      <c r="D22" s="11"/>
      <c r="E22" s="11">
        <f t="shared" si="0"/>
        <v>0</v>
      </c>
      <c r="F22" s="11">
        <f>D22+E22</f>
        <v>0</v>
      </c>
      <c r="G22" s="12">
        <f>F22*0.22</f>
        <v>0</v>
      </c>
      <c r="H22" s="13">
        <f>F22+G22</f>
        <v>0</v>
      </c>
      <c r="I22" s="14"/>
      <c r="J22" s="11">
        <f>+E22*0.2</f>
        <v>0</v>
      </c>
      <c r="K22" s="27">
        <f>+H22+(I22+J22)*0.648</f>
        <v>0</v>
      </c>
    </row>
    <row r="23" spans="2:11" ht="6" customHeight="1" thickBot="1" x14ac:dyDescent="0.3">
      <c r="B23" s="51"/>
      <c r="C23" s="6"/>
      <c r="D23" s="5"/>
      <c r="E23" s="11"/>
      <c r="F23" s="5"/>
      <c r="K23" s="28"/>
    </row>
    <row r="24" spans="2:11" ht="39.75" customHeight="1" thickBot="1" x14ac:dyDescent="0.3">
      <c r="B24" s="51"/>
      <c r="C24" s="20" t="s">
        <v>25</v>
      </c>
      <c r="D24" s="11"/>
      <c r="E24" s="11">
        <f t="shared" si="0"/>
        <v>0</v>
      </c>
      <c r="F24" s="11">
        <f>D24+E24</f>
        <v>0</v>
      </c>
      <c r="G24" s="12">
        <f>F24*0.22</f>
        <v>0</v>
      </c>
      <c r="H24" s="13">
        <f>F24+G24</f>
        <v>0</v>
      </c>
      <c r="I24" s="14"/>
      <c r="J24" s="11">
        <f>+E24*0.2</f>
        <v>0</v>
      </c>
      <c r="K24" s="27">
        <f>+H24+(I24+J24)*0.648</f>
        <v>0</v>
      </c>
    </row>
    <row r="25" spans="2:11" ht="6" customHeight="1" thickBot="1" x14ac:dyDescent="0.3">
      <c r="B25" s="51"/>
      <c r="E25" s="11"/>
      <c r="K25" s="28"/>
    </row>
    <row r="26" spans="2:11" ht="39" customHeight="1" thickBot="1" x14ac:dyDescent="0.3">
      <c r="B26" s="51"/>
      <c r="C26" s="20" t="s">
        <v>26</v>
      </c>
      <c r="D26" s="11"/>
      <c r="E26" s="11">
        <f t="shared" si="0"/>
        <v>0</v>
      </c>
      <c r="F26" s="11">
        <f>D26+E26</f>
        <v>0</v>
      </c>
      <c r="G26" s="12">
        <f>F26*0.22</f>
        <v>0</v>
      </c>
      <c r="H26" s="13">
        <f>F26+G26</f>
        <v>0</v>
      </c>
      <c r="I26" s="14"/>
      <c r="J26" s="11">
        <f>+E26*0.2</f>
        <v>0</v>
      </c>
      <c r="K26" s="27">
        <f>+H26+(I26+J26)*0.648</f>
        <v>0</v>
      </c>
    </row>
    <row r="27" spans="2:11" ht="5.25" customHeight="1" thickBot="1" x14ac:dyDescent="0.3">
      <c r="B27" s="51"/>
      <c r="E27" s="11"/>
      <c r="K27" s="28"/>
    </row>
    <row r="28" spans="2:11" ht="36.75" customHeight="1" thickBot="1" x14ac:dyDescent="0.3">
      <c r="B28" s="51"/>
      <c r="C28" s="20" t="s">
        <v>27</v>
      </c>
      <c r="D28" s="11"/>
      <c r="E28" s="11">
        <f t="shared" si="0"/>
        <v>0</v>
      </c>
      <c r="F28" s="11">
        <f>D28+E28</f>
        <v>0</v>
      </c>
      <c r="G28" s="12">
        <f>F28*0.22</f>
        <v>0</v>
      </c>
      <c r="H28" s="13">
        <f>F28+G28</f>
        <v>0</v>
      </c>
      <c r="I28" s="14"/>
      <c r="J28" s="11">
        <f>+E28*0.2</f>
        <v>0</v>
      </c>
      <c r="K28" s="27">
        <f>+H28+(I28+J28)*0.648</f>
        <v>0</v>
      </c>
    </row>
    <row r="29" spans="2:11" ht="6" customHeight="1" thickBot="1" x14ac:dyDescent="0.3">
      <c r="B29" s="51"/>
      <c r="E29" s="11"/>
      <c r="K29" s="28"/>
    </row>
    <row r="30" spans="2:11" ht="39" customHeight="1" thickBot="1" x14ac:dyDescent="0.3">
      <c r="B30" s="52"/>
      <c r="C30" s="20" t="s">
        <v>28</v>
      </c>
      <c r="D30" s="11"/>
      <c r="E30" s="11">
        <f t="shared" si="0"/>
        <v>0</v>
      </c>
      <c r="F30" s="11">
        <f>D30+E30</f>
        <v>0</v>
      </c>
      <c r="G30" s="12">
        <f>F30*0.22</f>
        <v>0</v>
      </c>
      <c r="H30" s="13">
        <f>F30+G30</f>
        <v>0</v>
      </c>
      <c r="I30" s="14"/>
      <c r="J30" s="11">
        <f>+E30*0.2</f>
        <v>0</v>
      </c>
      <c r="K30" s="27">
        <f>+H30+(I30+J30)*0.648</f>
        <v>0</v>
      </c>
    </row>
    <row r="31" spans="2:11" ht="7.5" customHeight="1" x14ac:dyDescent="0.25"/>
    <row r="32" spans="2:11" ht="34.5" customHeight="1" x14ac:dyDescent="0.25">
      <c r="C32" s="48" t="s">
        <v>39</v>
      </c>
    </row>
    <row r="33" spans="2:6" ht="7.5" customHeight="1" x14ac:dyDescent="0.25"/>
    <row r="34" spans="2:6" ht="7.5" customHeight="1" thickBot="1" x14ac:dyDescent="0.3"/>
    <row r="35" spans="2:6" ht="60.75" customHeight="1" thickBot="1" x14ac:dyDescent="0.3">
      <c r="C35" s="3" t="s">
        <v>16</v>
      </c>
      <c r="D35" s="4" t="s">
        <v>22</v>
      </c>
      <c r="E35" s="4" t="s">
        <v>23</v>
      </c>
      <c r="F35" s="4" t="s">
        <v>24</v>
      </c>
    </row>
    <row r="36" spans="2:6" ht="7.5" customHeight="1" thickBot="1" x14ac:dyDescent="0.3"/>
    <row r="37" spans="2:6" ht="24" customHeight="1" thickBot="1" x14ac:dyDescent="0.3">
      <c r="B37" s="50" t="s">
        <v>31</v>
      </c>
      <c r="C37" s="20" t="s">
        <v>17</v>
      </c>
      <c r="D37" s="11"/>
      <c r="E37" s="11">
        <f>+D37*0.22</f>
        <v>0</v>
      </c>
      <c r="F37" s="11">
        <f>+E37+D37</f>
        <v>0</v>
      </c>
    </row>
    <row r="38" spans="2:6" ht="6" customHeight="1" thickBot="1" x14ac:dyDescent="0.3">
      <c r="B38" s="51"/>
      <c r="C38" s="6"/>
      <c r="D38" s="5"/>
      <c r="E38" s="5"/>
      <c r="F38" s="5"/>
    </row>
    <row r="39" spans="2:6" ht="24" customHeight="1" thickBot="1" x14ac:dyDescent="0.3">
      <c r="B39" s="51"/>
      <c r="C39" s="20" t="s">
        <v>18</v>
      </c>
      <c r="D39" s="11"/>
      <c r="E39" s="11">
        <f>+D39*0.22</f>
        <v>0</v>
      </c>
      <c r="F39" s="11">
        <f>+E39+D39</f>
        <v>0</v>
      </c>
    </row>
    <row r="40" spans="2:6" ht="6" customHeight="1" thickBot="1" x14ac:dyDescent="0.3">
      <c r="B40" s="51"/>
    </row>
    <row r="41" spans="2:6" ht="24" customHeight="1" thickBot="1" x14ac:dyDescent="0.3">
      <c r="B41" s="51"/>
      <c r="C41" s="20" t="s">
        <v>19</v>
      </c>
      <c r="D41" s="11"/>
      <c r="E41" s="11">
        <f>+D41*0.22</f>
        <v>0</v>
      </c>
      <c r="F41" s="11">
        <f>+E41+D41</f>
        <v>0</v>
      </c>
    </row>
    <row r="42" spans="2:6" ht="5.25" customHeight="1" thickBot="1" x14ac:dyDescent="0.3">
      <c r="B42" s="51"/>
    </row>
    <row r="43" spans="2:6" ht="24" customHeight="1" thickBot="1" x14ac:dyDescent="0.3">
      <c r="B43" s="51"/>
      <c r="C43" s="20" t="s">
        <v>20</v>
      </c>
      <c r="D43" s="11"/>
      <c r="E43" s="11">
        <f>+D43*0.22</f>
        <v>0</v>
      </c>
      <c r="F43" s="11">
        <f>+E43+D43</f>
        <v>0</v>
      </c>
    </row>
    <row r="44" spans="2:6" ht="6" customHeight="1" thickBot="1" x14ac:dyDescent="0.3">
      <c r="B44" s="51"/>
    </row>
    <row r="45" spans="2:6" ht="28.5" customHeight="1" thickBot="1" x14ac:dyDescent="0.3">
      <c r="B45" s="52"/>
      <c r="C45" s="20" t="s">
        <v>21</v>
      </c>
      <c r="D45" s="11"/>
      <c r="E45" s="11">
        <f>+D45*0.22</f>
        <v>0</v>
      </c>
      <c r="F45" s="11">
        <f>+E45+D45</f>
        <v>0</v>
      </c>
    </row>
    <row r="46" spans="2:6" ht="24" customHeight="1" x14ac:dyDescent="0.25">
      <c r="B46" s="21"/>
      <c r="C46" s="22"/>
    </row>
    <row r="47" spans="2:6" ht="24" customHeight="1" thickBot="1" x14ac:dyDescent="0.3">
      <c r="B47" s="21"/>
      <c r="C47" s="23"/>
    </row>
    <row r="48" spans="2:6" ht="33.75" customHeight="1" thickBot="1" x14ac:dyDescent="0.3">
      <c r="B48" s="53" t="s">
        <v>34</v>
      </c>
      <c r="C48" s="54"/>
      <c r="D48" s="24"/>
    </row>
    <row r="49" spans="2:6" ht="24" customHeight="1" x14ac:dyDescent="0.25">
      <c r="B49" s="21"/>
      <c r="C49" s="23"/>
    </row>
    <row r="50" spans="2:6" ht="24" customHeight="1" x14ac:dyDescent="0.25">
      <c r="B50" s="21"/>
    </row>
    <row r="51" spans="2:6" ht="24" customHeight="1" x14ac:dyDescent="0.25">
      <c r="B51" s="21"/>
    </row>
    <row r="52" spans="2:6" ht="24" customHeight="1" x14ac:dyDescent="0.25">
      <c r="B52" s="21"/>
    </row>
    <row r="53" spans="2:6" ht="24" customHeight="1" x14ac:dyDescent="0.25">
      <c r="B53" s="21"/>
    </row>
    <row r="54" spans="2:6" ht="24" customHeight="1" x14ac:dyDescent="0.25">
      <c r="B54" s="21"/>
      <c r="C54" s="23"/>
    </row>
    <row r="55" spans="2:6" s="5" customFormat="1" x14ac:dyDescent="0.25"/>
    <row r="58" spans="2:6" x14ac:dyDescent="0.25">
      <c r="C58" s="49" t="s">
        <v>1</v>
      </c>
      <c r="D58" s="49"/>
      <c r="E58" s="49" t="s">
        <v>2</v>
      </c>
      <c r="F58" s="49"/>
    </row>
    <row r="59" spans="2:6" x14ac:dyDescent="0.25">
      <c r="C59" s="49"/>
      <c r="D59" s="49"/>
      <c r="E59" s="49"/>
      <c r="F59" s="49"/>
    </row>
    <row r="60" spans="2:6" ht="18.75" x14ac:dyDescent="0.3">
      <c r="C60" s="15"/>
      <c r="D60" s="15"/>
      <c r="E60" s="15"/>
      <c r="F60" s="15"/>
    </row>
    <row r="61" spans="2:6" ht="18.75" x14ac:dyDescent="0.3">
      <c r="C61" s="15"/>
      <c r="D61" s="15"/>
      <c r="E61" s="15"/>
      <c r="F61" s="15"/>
    </row>
    <row r="62" spans="2:6" ht="18.75" x14ac:dyDescent="0.3">
      <c r="C62" s="15"/>
      <c r="D62" s="15"/>
      <c r="E62" s="15"/>
      <c r="F62" s="15"/>
    </row>
    <row r="63" spans="2:6" x14ac:dyDescent="0.25">
      <c r="C63" s="49" t="s">
        <v>3</v>
      </c>
      <c r="D63" s="49"/>
      <c r="E63" s="49" t="s">
        <v>3</v>
      </c>
      <c r="F63" s="49"/>
    </row>
    <row r="64" spans="2:6" x14ac:dyDescent="0.25">
      <c r="C64" s="49"/>
      <c r="D64" s="49"/>
      <c r="E64" s="49"/>
      <c r="F64" s="49"/>
    </row>
  </sheetData>
  <mergeCells count="9">
    <mergeCell ref="C5:I5"/>
    <mergeCell ref="C58:D59"/>
    <mergeCell ref="E58:F59"/>
    <mergeCell ref="C63:D64"/>
    <mergeCell ref="E63:F64"/>
    <mergeCell ref="B12:B20"/>
    <mergeCell ref="B22:B30"/>
    <mergeCell ref="B37:B45"/>
    <mergeCell ref="B48:C48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2015-10-01T15:01:57Z</cp:lastPrinted>
  <dcterms:created xsi:type="dcterms:W3CDTF">2012-02-09T18:55:17Z</dcterms:created>
  <dcterms:modified xsi:type="dcterms:W3CDTF">2018-05-18T14:50:07Z</dcterms:modified>
</cp:coreProperties>
</file>